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31" documentId="13_ncr:1_{444B348C-00AC-4E45-BAC8-C96995A89EA5}" xr6:coauthVersionLast="36" xr6:coauthVersionMax="47" xr10:uidLastSave="{26846013-313E-4456-B646-70CCD2229B7C}"/>
  <bookViews>
    <workbookView xWindow="-120" yWindow="-120" windowWidth="20730" windowHeight="11040" xr2:uid="{00000000-000D-0000-FFFF-FFFF00000000}"/>
  </bookViews>
  <sheets>
    <sheet name="cadena de valor" sheetId="1" r:id="rId1"/>
  </sheets>
  <definedNames>
    <definedName name="_xlnm.Print_Area" localSheetId="0">'cadena de valor'!$A$1:$AC$16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" i="1" l="1"/>
  <c r="U14" i="1" l="1"/>
</calcChain>
</file>

<file path=xl/sharedStrings.xml><?xml version="1.0" encoding="utf-8"?>
<sst xmlns="http://schemas.openxmlformats.org/spreadsheetml/2006/main" count="227" uniqueCount="80">
  <si>
    <t>Código:</t>
  </si>
  <si>
    <t>Versión:</t>
  </si>
  <si>
    <t xml:space="preserve">Código proyecto </t>
  </si>
  <si>
    <t>Nombre del proyecto</t>
  </si>
  <si>
    <t>Metas Proyecto</t>
  </si>
  <si>
    <t>Actividades Proyecto</t>
  </si>
  <si>
    <t>Pospre</t>
  </si>
  <si>
    <t>Descripción</t>
  </si>
  <si>
    <t>SubPospre</t>
  </si>
  <si>
    <t>Producto MGA</t>
  </si>
  <si>
    <t>Auxiliar</t>
  </si>
  <si>
    <t>Nombre  Aux.</t>
  </si>
  <si>
    <t>Subcuenta de Salud 
[Cuenta Maestra Ley 1122 de 2007]</t>
  </si>
  <si>
    <t>Código
Fuente</t>
  </si>
  <si>
    <t>Descripcion detalle fuente</t>
  </si>
  <si>
    <t>Fuente MSYPS</t>
  </si>
  <si>
    <t>Descripción 
 Concepto Fut</t>
  </si>
  <si>
    <t>Cuenta Contraloría Chip</t>
  </si>
  <si>
    <t>Desc Cuenta Contraloría Chip</t>
  </si>
  <si>
    <t>Código Destinación Chip</t>
  </si>
  <si>
    <t>Desc Destinación Chip</t>
  </si>
  <si>
    <t>Código Finalidad Chip</t>
  </si>
  <si>
    <t>Desc Finalidad Chip</t>
  </si>
  <si>
    <t>PLANEACIÓN Y GESTIÓN SECTORIAL
DIRECCIÓN DE PLANEACIÓN SECTORIAL
SISTEMA DE GESTIÓN 
CONTROL DOCUMENTAL</t>
  </si>
  <si>
    <t>CADENA DE VALOR</t>
  </si>
  <si>
    <t>SDS-PGS-FT-106</t>
  </si>
  <si>
    <t>Número de Meta</t>
  </si>
  <si>
    <t>Número Actividad</t>
  </si>
  <si>
    <t>Código
detalle</t>
  </si>
  <si>
    <t>Código
fut</t>
  </si>
  <si>
    <t>Elaborado por: Cesar David Campos Rodriguez  /Revisado por: Sandra Janet Gómez Gómez / Aprobado por: Lucia Azucena Forero Rojas</t>
  </si>
  <si>
    <t>Generación de capacidades para la creación del centro de desarrollo tecnológico de producción de biológicos. Bogotá</t>
  </si>
  <si>
    <t>O232020200991122</t>
  </si>
  <si>
    <t>205</t>
  </si>
  <si>
    <t>7074</t>
  </si>
  <si>
    <t>Servicios de salud pública</t>
  </si>
  <si>
    <t>Salud - Acciones de Salud Pública</t>
  </si>
  <si>
    <t>011</t>
  </si>
  <si>
    <t>Salud</t>
  </si>
  <si>
    <t>2.1.03.02.05</t>
  </si>
  <si>
    <t xml:space="preserve">INVESTIGACION EN SALUD </t>
  </si>
  <si>
    <t>INVETSIGACION EN SALUD</t>
  </si>
  <si>
    <t>A.2.4.2.1</t>
  </si>
  <si>
    <t>Sub fuente MSYPS</t>
  </si>
  <si>
    <t>O2320202009</t>
  </si>
  <si>
    <t>Servicios para la comunidad, sociales y personales</t>
  </si>
  <si>
    <t>Servicios de administración pública relacionados con la salud</t>
  </si>
  <si>
    <t>Otros Gastos en Salud</t>
  </si>
  <si>
    <t xml:space="preserve">Convenio para la creación del centro de desarrollo tecnológico de producción de biológicos. Bogotá  </t>
  </si>
  <si>
    <t xml:space="preserve">Convenio para la creación del centro de desarrollo tecnológico de producción de biológicos. Bogotá </t>
  </si>
  <si>
    <t>Aporte Ordinario 
[VF - VACUNAS ] 
Acta  26-2022</t>
  </si>
  <si>
    <t>Aporte Ordinario 
Indexaciones VF</t>
  </si>
  <si>
    <t>Desarrollar acciones que permitan contar con las instalaciones, laboratorio y equipamiento especializado para la producción de biológicos en el Distrito</t>
  </si>
  <si>
    <t>Avanzar en el 100% del cronograma establecido para la producción y generación de biológicos (envasado y llenado) en Bogotá D.C para contribuir a la soberanía sanitaria.</t>
  </si>
  <si>
    <t>012 - Aporte Ordinario [Otros del Distrito Para Comprometer en 2025]</t>
  </si>
  <si>
    <t>Programación 2025</t>
  </si>
  <si>
    <t>Gestionar dos (2) alianzas a 2025, con actores nacionales y/o extranjeros para la producción de biológicos en Bogotá con el fin de establecer relaciones de carácter transaccional.</t>
  </si>
  <si>
    <t>02</t>
  </si>
  <si>
    <t>Establecer mecanismos de transferencia tecnológica como elementos de fortalecimiento y herramientas para proponer soluciones de carácter científico y tecnológico</t>
  </si>
  <si>
    <t>Contar con 3 (tres) autorizaciones regulatorias a 2025 que permitan la disponibilidad de biológicos priorizados en el portafolio del centro de desarrollo tecnológico</t>
  </si>
  <si>
    <t>3.1</t>
  </si>
  <si>
    <t>Desarrollar acciones que conlleven a las autorizaciones regulatorias que permitan la disponibilidad de biológicos priorizados en el portafolio del centro de desarrollo tecnológico.</t>
  </si>
  <si>
    <t>1.4</t>
  </si>
  <si>
    <t>Lograr un 80% a 2025; de la ejecución del Plan de Acción que permita contar con los recursos financieros, administrativos y operacionales que conlleven a la creación del centro de desarrollo tecnológico</t>
  </si>
  <si>
    <t>1.1</t>
  </si>
  <si>
    <t>04</t>
  </si>
  <si>
    <t>03</t>
  </si>
  <si>
    <t>Apoyar técnica y financieramente la estructuración empresarial del Centro de Desarrollo Tecnológico</t>
  </si>
  <si>
    <t>01</t>
  </si>
  <si>
    <t>Aporte Ordinario [Indexación VF - Vacunas] Acta 26-2022</t>
  </si>
  <si>
    <t>Aporte Ordinario [Otros del Distrito Para Comprometer en 2025]</t>
  </si>
  <si>
    <t>225</t>
  </si>
  <si>
    <t>Realizar el seguimiento técnico, administrativo y financiero a las acciones establecidos en el cronograma.</t>
  </si>
  <si>
    <t>2.1</t>
  </si>
  <si>
    <t>4.1</t>
  </si>
  <si>
    <t>4.2</t>
  </si>
  <si>
    <t>O23011700000020220002</t>
  </si>
  <si>
    <t>1905038</t>
  </si>
  <si>
    <t>Servicio de investigación, desarrollo e innovación tecnológica en salud</t>
  </si>
  <si>
    <t xml:space="preserve">RH - Convenio para la creación del centro de desarrollo tecnológico de producción de biológicos. Bogotá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</si>
</sst>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00"/>
    <numFmt numFmtId="166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49" fontId="5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/>
    </xf>
    <xf numFmtId="49" fontId="4" fillId="0" borderId="1" xfId="2" applyNumberFormat="1" applyBorder="1" applyAlignment="1" applyProtection="1">
      <alignment horizontal="center" vertical="center" wrapText="1"/>
      <protection locked="0"/>
    </xf>
    <xf numFmtId="9" fontId="7" fillId="3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49" fontId="4" fillId="3" borderId="1" xfId="2" applyNumberFormat="1" applyFill="1" applyBorder="1" applyAlignment="1" applyProtection="1">
      <alignment horizontal="center" vertical="center" wrapText="1"/>
      <protection locked="0"/>
    </xf>
    <xf numFmtId="165" fontId="4" fillId="3" borderId="1" xfId="2" applyNumberFormat="1" applyFill="1" applyBorder="1" applyAlignment="1" applyProtection="1">
      <alignment horizontal="center" vertical="center" wrapText="1"/>
      <protection locked="0"/>
    </xf>
    <xf numFmtId="49" fontId="4" fillId="3" borderId="1" xfId="2" applyNumberFormat="1" applyFill="1" applyBorder="1" applyAlignment="1" applyProtection="1">
      <alignment horizontal="left" vertical="center" wrapText="1" indent="1"/>
      <protection locked="0"/>
    </xf>
    <xf numFmtId="49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2" applyNumberFormat="1" applyFill="1" applyBorder="1" applyAlignment="1" applyProtection="1">
      <alignment horizontal="left" vertical="center" wrapText="1"/>
      <protection locked="0"/>
    </xf>
    <xf numFmtId="165" fontId="4" fillId="0" borderId="1" xfId="2" applyNumberFormat="1" applyBorder="1" applyAlignment="1" applyProtection="1">
      <alignment horizontal="center" vertical="center" wrapText="1"/>
      <protection locked="0"/>
    </xf>
    <xf numFmtId="16" fontId="0" fillId="0" borderId="0" xfId="0" applyNumberFormat="1"/>
    <xf numFmtId="49" fontId="4" fillId="3" borderId="0" xfId="2" applyNumberFormat="1" applyFill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44" fontId="8" fillId="0" borderId="0" xfId="3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66" fontId="4" fillId="0" borderId="1" xfId="3" applyNumberFormat="1" applyFont="1" applyFill="1" applyBorder="1" applyAlignment="1" applyProtection="1">
      <alignment horizontal="right" vertical="center" wrapText="1"/>
      <protection locked="0"/>
    </xf>
    <xf numFmtId="166" fontId="4" fillId="0" borderId="1" xfId="3" applyNumberFormat="1" applyFont="1" applyFill="1" applyBorder="1" applyAlignment="1" applyProtection="1">
      <alignment horizontal="left" vertical="center" wrapText="1"/>
      <protection locked="0"/>
    </xf>
    <xf numFmtId="166" fontId="0" fillId="0" borderId="0" xfId="0" applyNumberFormat="1"/>
    <xf numFmtId="43" fontId="0" fillId="0" borderId="0" xfId="0" applyNumberFormat="1"/>
    <xf numFmtId="164" fontId="0" fillId="0" borderId="0" xfId="1" applyNumberFormat="1" applyFont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6">
    <cellStyle name="Millares" xfId="1" builtinId="3"/>
    <cellStyle name="Millares 2" xfId="4" xr:uid="{7DA7CE3D-96E7-458D-8AC1-7191827E8917}"/>
    <cellStyle name="Moneda" xfId="3" builtinId="4"/>
    <cellStyle name="Moneda 2" xfId="5" xr:uid="{8D25B28C-E5FA-4D0D-AF1A-788D2F353962}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85725</xdr:rowOff>
    </xdr:from>
    <xdr:to>
      <xdr:col>1</xdr:col>
      <xdr:colOff>646430</xdr:colOff>
      <xdr:row>5</xdr:row>
      <xdr:rowOff>88265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85725"/>
          <a:ext cx="1141730" cy="9550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28575</xdr:colOff>
      <xdr:row>0</xdr:row>
      <xdr:rowOff>66675</xdr:rowOff>
    </xdr:from>
    <xdr:to>
      <xdr:col>12</xdr:col>
      <xdr:colOff>622300</xdr:colOff>
      <xdr:row>5</xdr:row>
      <xdr:rowOff>92075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66675"/>
          <a:ext cx="1241425" cy="1168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topLeftCell="N1" zoomScaleNormal="100" zoomScaleSheetLayoutView="100" workbookViewId="0">
      <selection activeCell="Q16" sqref="Q16"/>
    </sheetView>
  </sheetViews>
  <sheetFormatPr baseColWidth="10" defaultColWidth="9.140625" defaultRowHeight="15" x14ac:dyDescent="0.25"/>
  <cols>
    <col min="1" max="1" width="22.7109375" customWidth="1"/>
    <col min="2" max="2" width="40.42578125" customWidth="1"/>
    <col min="3" max="3" width="10.42578125" customWidth="1"/>
    <col min="4" max="4" width="56.28515625" customWidth="1"/>
    <col min="5" max="5" width="11.42578125" customWidth="1"/>
    <col min="6" max="6" width="58.5703125" customWidth="1"/>
    <col min="7" max="7" width="16.85546875" customWidth="1"/>
    <col min="8" max="8" width="35.7109375" customWidth="1"/>
    <col min="9" max="9" width="20.7109375" customWidth="1"/>
    <col min="10" max="10" width="21.140625" customWidth="1"/>
    <col min="11" max="11" width="10.28515625" customWidth="1"/>
    <col min="12" max="12" width="23.7109375" customWidth="1"/>
    <col min="13" max="13" width="9.7109375" customWidth="1"/>
    <col min="14" max="14" width="26.42578125" customWidth="1"/>
    <col min="15" max="15" width="18.140625" customWidth="1"/>
    <col min="16" max="16" width="14.140625" customWidth="1"/>
    <col min="17" max="17" width="24.140625" customWidth="1"/>
    <col min="18" max="18" width="11.5703125" customWidth="1"/>
    <col min="19" max="19" width="18.28515625" customWidth="1"/>
    <col min="20" max="20" width="13.5703125" customWidth="1"/>
    <col min="21" max="21" width="21.42578125" customWidth="1"/>
    <col min="23" max="23" width="13.5703125" customWidth="1"/>
    <col min="24" max="24" width="12" customWidth="1"/>
    <col min="25" max="25" width="12.5703125" customWidth="1"/>
    <col min="26" max="27" width="13.42578125" customWidth="1"/>
    <col min="28" max="28" width="12" customWidth="1"/>
    <col min="29" max="29" width="12.28515625" customWidth="1"/>
  </cols>
  <sheetData>
    <row r="1" spans="1:29" x14ac:dyDescent="0.25">
      <c r="A1" s="29"/>
      <c r="B1" s="29"/>
      <c r="C1" s="30" t="s">
        <v>23</v>
      </c>
      <c r="D1" s="31"/>
      <c r="E1" s="31"/>
      <c r="F1" s="31"/>
      <c r="G1" s="31"/>
      <c r="H1" s="31"/>
      <c r="I1" s="31"/>
      <c r="J1" s="31"/>
      <c r="K1" s="31"/>
      <c r="L1" s="29"/>
      <c r="M1" s="29"/>
    </row>
    <row r="2" spans="1:29" x14ac:dyDescent="0.25">
      <c r="A2" s="29"/>
      <c r="B2" s="29"/>
      <c r="C2" s="31"/>
      <c r="D2" s="31"/>
      <c r="E2" s="31"/>
      <c r="F2" s="31"/>
      <c r="G2" s="31"/>
      <c r="H2" s="31"/>
      <c r="I2" s="31"/>
      <c r="J2" s="31"/>
      <c r="K2" s="31"/>
      <c r="L2" s="29"/>
      <c r="M2" s="29"/>
    </row>
    <row r="3" spans="1:29" x14ac:dyDescent="0.25">
      <c r="A3" s="29"/>
      <c r="B3" s="29"/>
      <c r="C3" s="31"/>
      <c r="D3" s="31"/>
      <c r="E3" s="31"/>
      <c r="F3" s="31"/>
      <c r="G3" s="31"/>
      <c r="H3" s="31"/>
      <c r="I3" s="31"/>
      <c r="J3" s="31"/>
      <c r="K3" s="31"/>
      <c r="L3" s="29"/>
      <c r="M3" s="29"/>
    </row>
    <row r="4" spans="1:29" x14ac:dyDescent="0.25">
      <c r="A4" s="29"/>
      <c r="B4" s="29"/>
      <c r="C4" s="31"/>
      <c r="D4" s="31"/>
      <c r="E4" s="31"/>
      <c r="F4" s="31"/>
      <c r="G4" s="31"/>
      <c r="H4" s="31"/>
      <c r="I4" s="31"/>
      <c r="J4" s="31"/>
      <c r="K4" s="31"/>
      <c r="L4" s="29"/>
      <c r="M4" s="29"/>
    </row>
    <row r="5" spans="1:29" x14ac:dyDescent="0.25">
      <c r="A5" s="29"/>
      <c r="B5" s="29"/>
      <c r="C5" s="31" t="s">
        <v>24</v>
      </c>
      <c r="D5" s="31"/>
      <c r="E5" s="31"/>
      <c r="F5" s="31"/>
      <c r="G5" s="31"/>
      <c r="H5" s="31"/>
      <c r="I5" s="31"/>
      <c r="J5" s="31"/>
      <c r="K5" s="31"/>
      <c r="L5" s="29"/>
      <c r="M5" s="29"/>
    </row>
    <row r="6" spans="1:29" x14ac:dyDescent="0.25">
      <c r="A6" s="29"/>
      <c r="B6" s="29"/>
      <c r="C6" s="33" t="s">
        <v>0</v>
      </c>
      <c r="D6" s="34"/>
      <c r="E6" s="35"/>
      <c r="F6" s="33" t="s">
        <v>25</v>
      </c>
      <c r="G6" s="35"/>
      <c r="H6" s="33" t="s">
        <v>1</v>
      </c>
      <c r="I6" s="35"/>
      <c r="J6" s="33">
        <v>2</v>
      </c>
      <c r="K6" s="35"/>
      <c r="L6" s="29"/>
      <c r="M6" s="29"/>
      <c r="U6" s="26">
        <f>SUM(U9:U16)</f>
        <v>130238136871.00002</v>
      </c>
    </row>
    <row r="7" spans="1:29" x14ac:dyDescent="0.25">
      <c r="A7" s="32" t="s">
        <v>30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9" s="5" customFormat="1" ht="75" x14ac:dyDescent="0.25">
      <c r="A8" s="1" t="s">
        <v>2</v>
      </c>
      <c r="B8" s="1" t="s">
        <v>3</v>
      </c>
      <c r="C8" s="2" t="s">
        <v>26</v>
      </c>
      <c r="D8" s="2" t="s">
        <v>4</v>
      </c>
      <c r="E8" s="2" t="s">
        <v>27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7</v>
      </c>
      <c r="K8" s="1" t="s">
        <v>9</v>
      </c>
      <c r="L8" s="1" t="s">
        <v>7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28</v>
      </c>
      <c r="S8" s="1" t="s">
        <v>15</v>
      </c>
      <c r="T8" s="3" t="s">
        <v>43</v>
      </c>
      <c r="U8" s="4" t="s">
        <v>55</v>
      </c>
      <c r="V8" s="2" t="s">
        <v>29</v>
      </c>
      <c r="W8" s="2" t="s">
        <v>16</v>
      </c>
      <c r="X8" s="2" t="s">
        <v>17</v>
      </c>
      <c r="Y8" s="2" t="s">
        <v>18</v>
      </c>
      <c r="Z8" s="2" t="s">
        <v>19</v>
      </c>
      <c r="AA8" s="2" t="s">
        <v>20</v>
      </c>
      <c r="AB8" s="2" t="s">
        <v>21</v>
      </c>
      <c r="AC8" s="2" t="s">
        <v>22</v>
      </c>
    </row>
    <row r="9" spans="1:29" ht="64.5" customHeight="1" x14ac:dyDescent="0.25">
      <c r="A9" s="6" t="s">
        <v>76</v>
      </c>
      <c r="B9" s="6" t="s">
        <v>31</v>
      </c>
      <c r="C9" s="19" t="s">
        <v>68</v>
      </c>
      <c r="D9" s="20" t="s">
        <v>63</v>
      </c>
      <c r="E9" s="6" t="s">
        <v>64</v>
      </c>
      <c r="F9" s="7" t="s">
        <v>67</v>
      </c>
      <c r="G9" s="6" t="s">
        <v>44</v>
      </c>
      <c r="H9" s="6" t="s">
        <v>45</v>
      </c>
      <c r="I9" s="9" t="s">
        <v>32</v>
      </c>
      <c r="J9" s="7" t="s">
        <v>46</v>
      </c>
      <c r="K9" s="6" t="s">
        <v>77</v>
      </c>
      <c r="L9" s="8" t="s">
        <v>78</v>
      </c>
      <c r="M9" s="6" t="s">
        <v>33</v>
      </c>
      <c r="N9" s="7" t="s">
        <v>49</v>
      </c>
      <c r="O9" s="11" t="s">
        <v>47</v>
      </c>
      <c r="P9" s="10">
        <v>1</v>
      </c>
      <c r="Q9" s="13" t="s">
        <v>70</v>
      </c>
      <c r="R9" s="14">
        <v>12</v>
      </c>
      <c r="S9" s="22">
        <v>7</v>
      </c>
      <c r="T9" s="23">
        <v>12</v>
      </c>
      <c r="U9" s="24">
        <v>0</v>
      </c>
      <c r="V9" s="9" t="s">
        <v>42</v>
      </c>
      <c r="W9" s="9" t="s">
        <v>41</v>
      </c>
      <c r="X9" s="12" t="s">
        <v>39</v>
      </c>
      <c r="Y9" s="9" t="s">
        <v>38</v>
      </c>
      <c r="Z9" s="9" t="s">
        <v>37</v>
      </c>
      <c r="AA9" s="9" t="s">
        <v>36</v>
      </c>
      <c r="AB9" s="9" t="s">
        <v>34</v>
      </c>
      <c r="AC9" s="9" t="s">
        <v>35</v>
      </c>
    </row>
    <row r="10" spans="1:29" ht="64.5" customHeight="1" x14ac:dyDescent="0.25">
      <c r="A10" s="6" t="s">
        <v>76</v>
      </c>
      <c r="B10" s="6" t="s">
        <v>31</v>
      </c>
      <c r="C10" s="19" t="s">
        <v>68</v>
      </c>
      <c r="D10" s="20" t="s">
        <v>63</v>
      </c>
      <c r="E10" s="6" t="s">
        <v>62</v>
      </c>
      <c r="F10" s="7" t="s">
        <v>67</v>
      </c>
      <c r="G10" s="6" t="s">
        <v>44</v>
      </c>
      <c r="H10" s="6" t="s">
        <v>45</v>
      </c>
      <c r="I10" s="9" t="s">
        <v>32</v>
      </c>
      <c r="J10" s="7" t="s">
        <v>46</v>
      </c>
      <c r="K10" s="6" t="s">
        <v>77</v>
      </c>
      <c r="L10" s="8" t="s">
        <v>78</v>
      </c>
      <c r="M10" s="6" t="s">
        <v>33</v>
      </c>
      <c r="N10" s="7" t="s">
        <v>49</v>
      </c>
      <c r="O10" s="11" t="s">
        <v>47</v>
      </c>
      <c r="P10" s="10">
        <v>1</v>
      </c>
      <c r="Q10" s="13" t="s">
        <v>50</v>
      </c>
      <c r="R10" s="14">
        <v>12</v>
      </c>
      <c r="S10" s="22">
        <v>7</v>
      </c>
      <c r="T10" s="23">
        <v>12</v>
      </c>
      <c r="U10" s="24">
        <v>0</v>
      </c>
      <c r="V10" s="9" t="s">
        <v>42</v>
      </c>
      <c r="W10" s="9" t="s">
        <v>41</v>
      </c>
      <c r="X10" s="12" t="s">
        <v>39</v>
      </c>
      <c r="Y10" s="9" t="s">
        <v>38</v>
      </c>
      <c r="Z10" s="9" t="s">
        <v>37</v>
      </c>
      <c r="AA10" s="9" t="s">
        <v>36</v>
      </c>
      <c r="AB10" s="9" t="s">
        <v>34</v>
      </c>
      <c r="AC10" s="9" t="s">
        <v>35</v>
      </c>
    </row>
    <row r="11" spans="1:29" ht="64.5" customHeight="1" x14ac:dyDescent="0.25">
      <c r="A11" s="6" t="s">
        <v>76</v>
      </c>
      <c r="B11" s="6" t="s">
        <v>31</v>
      </c>
      <c r="C11" s="19" t="s">
        <v>68</v>
      </c>
      <c r="D11" s="20" t="s">
        <v>63</v>
      </c>
      <c r="E11" s="6" t="s">
        <v>62</v>
      </c>
      <c r="F11" s="7" t="s">
        <v>67</v>
      </c>
      <c r="G11" s="6" t="s">
        <v>44</v>
      </c>
      <c r="H11" s="6" t="s">
        <v>45</v>
      </c>
      <c r="I11" s="9" t="s">
        <v>32</v>
      </c>
      <c r="J11" s="7" t="s">
        <v>46</v>
      </c>
      <c r="K11" s="6" t="s">
        <v>77</v>
      </c>
      <c r="L11" s="8" t="s">
        <v>78</v>
      </c>
      <c r="M11" s="6" t="s">
        <v>33</v>
      </c>
      <c r="N11" s="7" t="s">
        <v>49</v>
      </c>
      <c r="O11" s="11" t="s">
        <v>47</v>
      </c>
      <c r="P11" s="10">
        <v>1</v>
      </c>
      <c r="Q11" s="13" t="s">
        <v>69</v>
      </c>
      <c r="R11" s="14">
        <v>12</v>
      </c>
      <c r="S11" s="22">
        <v>7</v>
      </c>
      <c r="T11" s="23">
        <v>12</v>
      </c>
      <c r="U11" s="24">
        <v>0</v>
      </c>
      <c r="V11" s="9" t="s">
        <v>42</v>
      </c>
      <c r="W11" s="9" t="s">
        <v>41</v>
      </c>
      <c r="X11" s="12" t="s">
        <v>39</v>
      </c>
      <c r="Y11" s="9" t="s">
        <v>38</v>
      </c>
      <c r="Z11" s="9" t="s">
        <v>37</v>
      </c>
      <c r="AA11" s="9" t="s">
        <v>36</v>
      </c>
      <c r="AB11" s="9" t="s">
        <v>34</v>
      </c>
      <c r="AC11" s="9" t="s">
        <v>35</v>
      </c>
    </row>
    <row r="12" spans="1:29" ht="64.5" customHeight="1" x14ac:dyDescent="0.25">
      <c r="A12" s="6" t="s">
        <v>76</v>
      </c>
      <c r="B12" s="6" t="s">
        <v>31</v>
      </c>
      <c r="C12" s="19" t="s">
        <v>57</v>
      </c>
      <c r="D12" s="8" t="s">
        <v>56</v>
      </c>
      <c r="E12" s="6" t="s">
        <v>73</v>
      </c>
      <c r="F12" s="7" t="s">
        <v>58</v>
      </c>
      <c r="G12" s="6" t="s">
        <v>44</v>
      </c>
      <c r="H12" s="6" t="s">
        <v>45</v>
      </c>
      <c r="I12" s="9" t="s">
        <v>32</v>
      </c>
      <c r="J12" s="7" t="s">
        <v>46</v>
      </c>
      <c r="K12" s="6" t="s">
        <v>77</v>
      </c>
      <c r="L12" s="8" t="s">
        <v>78</v>
      </c>
      <c r="M12" s="6" t="s">
        <v>33</v>
      </c>
      <c r="N12" s="7" t="s">
        <v>49</v>
      </c>
      <c r="O12" s="11" t="s">
        <v>47</v>
      </c>
      <c r="P12" s="10">
        <v>1</v>
      </c>
      <c r="Q12" s="13" t="s">
        <v>50</v>
      </c>
      <c r="R12" s="14">
        <v>12</v>
      </c>
      <c r="S12" s="22">
        <v>7</v>
      </c>
      <c r="T12" s="23">
        <v>12</v>
      </c>
      <c r="U12" s="24">
        <v>10000000</v>
      </c>
      <c r="V12" s="9" t="s">
        <v>42</v>
      </c>
      <c r="W12" s="9" t="s">
        <v>41</v>
      </c>
      <c r="X12" s="12" t="s">
        <v>39</v>
      </c>
      <c r="Y12" s="9" t="s">
        <v>38</v>
      </c>
      <c r="Z12" s="9" t="s">
        <v>37</v>
      </c>
      <c r="AA12" s="9" t="s">
        <v>36</v>
      </c>
      <c r="AB12" s="9" t="s">
        <v>34</v>
      </c>
      <c r="AC12" s="9" t="s">
        <v>35</v>
      </c>
    </row>
    <row r="13" spans="1:29" ht="64.5" customHeight="1" x14ac:dyDescent="0.25">
      <c r="A13" s="6" t="s">
        <v>76</v>
      </c>
      <c r="B13" s="6" t="s">
        <v>31</v>
      </c>
      <c r="C13" s="19" t="s">
        <v>66</v>
      </c>
      <c r="D13" s="8" t="s">
        <v>59</v>
      </c>
      <c r="E13" s="6" t="s">
        <v>60</v>
      </c>
      <c r="F13" s="7" t="s">
        <v>61</v>
      </c>
      <c r="G13" s="6" t="s">
        <v>44</v>
      </c>
      <c r="H13" s="6" t="s">
        <v>45</v>
      </c>
      <c r="I13" s="9" t="s">
        <v>32</v>
      </c>
      <c r="J13" s="7" t="s">
        <v>46</v>
      </c>
      <c r="K13" s="6" t="s">
        <v>77</v>
      </c>
      <c r="L13" s="8" t="s">
        <v>78</v>
      </c>
      <c r="M13" s="6" t="s">
        <v>33</v>
      </c>
      <c r="N13" s="7" t="s">
        <v>49</v>
      </c>
      <c r="O13" s="11" t="s">
        <v>47</v>
      </c>
      <c r="P13" s="10">
        <v>1</v>
      </c>
      <c r="Q13" s="13" t="s">
        <v>50</v>
      </c>
      <c r="R13" s="14">
        <v>12</v>
      </c>
      <c r="S13" s="22">
        <v>7</v>
      </c>
      <c r="T13" s="23">
        <v>12</v>
      </c>
      <c r="U13" s="24">
        <v>23000000</v>
      </c>
      <c r="V13" s="9" t="s">
        <v>42</v>
      </c>
      <c r="W13" s="9" t="s">
        <v>41</v>
      </c>
      <c r="X13" s="12" t="s">
        <v>39</v>
      </c>
      <c r="Y13" s="9" t="s">
        <v>38</v>
      </c>
      <c r="Z13" s="9" t="s">
        <v>37</v>
      </c>
      <c r="AA13" s="9" t="s">
        <v>36</v>
      </c>
      <c r="AB13" s="9" t="s">
        <v>34</v>
      </c>
      <c r="AC13" s="9" t="s">
        <v>35</v>
      </c>
    </row>
    <row r="14" spans="1:29" ht="53.25" customHeight="1" x14ac:dyDescent="0.25">
      <c r="A14" s="6" t="s">
        <v>76</v>
      </c>
      <c r="B14" s="6" t="s">
        <v>31</v>
      </c>
      <c r="C14" s="21" t="s">
        <v>65</v>
      </c>
      <c r="D14" s="8" t="s">
        <v>53</v>
      </c>
      <c r="E14" s="9" t="s">
        <v>74</v>
      </c>
      <c r="F14" s="7" t="s">
        <v>52</v>
      </c>
      <c r="G14" s="6" t="s">
        <v>44</v>
      </c>
      <c r="H14" s="6" t="s">
        <v>45</v>
      </c>
      <c r="I14" s="9" t="s">
        <v>32</v>
      </c>
      <c r="J14" s="7" t="s">
        <v>46</v>
      </c>
      <c r="K14" s="6" t="s">
        <v>77</v>
      </c>
      <c r="L14" s="8" t="s">
        <v>78</v>
      </c>
      <c r="M14" s="6" t="s">
        <v>33</v>
      </c>
      <c r="N14" s="7" t="s">
        <v>48</v>
      </c>
      <c r="O14" s="11" t="s">
        <v>47</v>
      </c>
      <c r="P14" s="10">
        <v>1</v>
      </c>
      <c r="Q14" s="13" t="s">
        <v>50</v>
      </c>
      <c r="R14" s="14">
        <v>12</v>
      </c>
      <c r="S14" s="22">
        <v>7</v>
      </c>
      <c r="T14" s="23">
        <v>12</v>
      </c>
      <c r="U14" s="24">
        <f>100000000000-U12-U13</f>
        <v>99967000000</v>
      </c>
      <c r="V14" s="9" t="s">
        <v>42</v>
      </c>
      <c r="W14" s="9" t="s">
        <v>40</v>
      </c>
      <c r="X14" s="12" t="s">
        <v>39</v>
      </c>
      <c r="Y14" s="9" t="s">
        <v>38</v>
      </c>
      <c r="Z14" s="9" t="s">
        <v>37</v>
      </c>
      <c r="AA14" s="9" t="s">
        <v>36</v>
      </c>
      <c r="AB14" s="9" t="s">
        <v>34</v>
      </c>
      <c r="AC14" s="9" t="s">
        <v>35</v>
      </c>
    </row>
    <row r="15" spans="1:29" ht="53.25" customHeight="1" x14ac:dyDescent="0.25">
      <c r="A15" s="6" t="s">
        <v>76</v>
      </c>
      <c r="B15" s="6" t="s">
        <v>31</v>
      </c>
      <c r="C15" s="19" t="s">
        <v>65</v>
      </c>
      <c r="D15" s="8" t="s">
        <v>53</v>
      </c>
      <c r="E15" s="9" t="s">
        <v>74</v>
      </c>
      <c r="F15" s="7" t="s">
        <v>52</v>
      </c>
      <c r="G15" s="6" t="s">
        <v>44</v>
      </c>
      <c r="H15" s="6" t="s">
        <v>45</v>
      </c>
      <c r="I15" s="9" t="s">
        <v>32</v>
      </c>
      <c r="J15" s="7" t="s">
        <v>46</v>
      </c>
      <c r="K15" s="6" t="s">
        <v>77</v>
      </c>
      <c r="L15" s="8" t="s">
        <v>78</v>
      </c>
      <c r="M15" s="6" t="s">
        <v>33</v>
      </c>
      <c r="N15" s="7" t="s">
        <v>49</v>
      </c>
      <c r="O15" s="11" t="s">
        <v>47</v>
      </c>
      <c r="P15" s="10">
        <v>1</v>
      </c>
      <c r="Q15" s="13" t="s">
        <v>51</v>
      </c>
      <c r="R15" s="14">
        <v>12</v>
      </c>
      <c r="S15" s="22">
        <v>7</v>
      </c>
      <c r="T15" s="23">
        <v>12</v>
      </c>
      <c r="U15" s="25">
        <v>30045647872.000015</v>
      </c>
      <c r="V15" s="9" t="s">
        <v>42</v>
      </c>
      <c r="W15" s="9" t="s">
        <v>41</v>
      </c>
      <c r="X15" s="12" t="s">
        <v>39</v>
      </c>
      <c r="Y15" s="9" t="s">
        <v>38</v>
      </c>
      <c r="Z15" s="9" t="s">
        <v>37</v>
      </c>
      <c r="AA15" s="9" t="s">
        <v>36</v>
      </c>
      <c r="AB15" s="9" t="s">
        <v>34</v>
      </c>
      <c r="AC15" s="9" t="s">
        <v>35</v>
      </c>
    </row>
    <row r="16" spans="1:29" ht="64.5" customHeight="1" x14ac:dyDescent="0.25">
      <c r="A16" s="6" t="s">
        <v>76</v>
      </c>
      <c r="B16" s="6" t="s">
        <v>31</v>
      </c>
      <c r="C16" s="19" t="s">
        <v>65</v>
      </c>
      <c r="D16" s="8" t="s">
        <v>53</v>
      </c>
      <c r="E16" s="6" t="s">
        <v>75</v>
      </c>
      <c r="F16" s="7" t="s">
        <v>72</v>
      </c>
      <c r="G16" s="6" t="s">
        <v>44</v>
      </c>
      <c r="H16" s="6" t="s">
        <v>45</v>
      </c>
      <c r="I16" s="9" t="s">
        <v>32</v>
      </c>
      <c r="J16" s="7" t="s">
        <v>46</v>
      </c>
      <c r="K16" s="6" t="s">
        <v>77</v>
      </c>
      <c r="L16" s="8" t="s">
        <v>78</v>
      </c>
      <c r="M16" s="9" t="s">
        <v>71</v>
      </c>
      <c r="N16" s="8" t="s">
        <v>79</v>
      </c>
      <c r="O16" s="11" t="s">
        <v>47</v>
      </c>
      <c r="P16" s="10">
        <v>1</v>
      </c>
      <c r="Q16" s="13" t="s">
        <v>54</v>
      </c>
      <c r="R16" s="14">
        <v>12</v>
      </c>
      <c r="S16" s="22">
        <v>7</v>
      </c>
      <c r="T16" s="23">
        <v>12</v>
      </c>
      <c r="U16" s="24">
        <v>192488999</v>
      </c>
      <c r="V16" s="9" t="s">
        <v>42</v>
      </c>
      <c r="W16" s="9" t="s">
        <v>41</v>
      </c>
      <c r="X16" s="12" t="s">
        <v>39</v>
      </c>
      <c r="Y16" s="9" t="s">
        <v>38</v>
      </c>
      <c r="Z16" s="9" t="s">
        <v>37</v>
      </c>
      <c r="AA16" s="9" t="s">
        <v>36</v>
      </c>
      <c r="AB16" s="9" t="s">
        <v>34</v>
      </c>
      <c r="AC16" s="9" t="s">
        <v>35</v>
      </c>
    </row>
    <row r="18" spans="15:21" x14ac:dyDescent="0.25">
      <c r="U18" s="28"/>
    </row>
    <row r="19" spans="15:21" x14ac:dyDescent="0.25">
      <c r="U19" s="28"/>
    </row>
    <row r="20" spans="15:21" x14ac:dyDescent="0.25">
      <c r="U20" s="27"/>
    </row>
    <row r="21" spans="15:21" x14ac:dyDescent="0.25">
      <c r="S21" s="15"/>
      <c r="U21" s="26"/>
    </row>
    <row r="22" spans="15:21" x14ac:dyDescent="0.25">
      <c r="O22" s="16"/>
      <c r="Q22" s="17"/>
    </row>
    <row r="23" spans="15:21" x14ac:dyDescent="0.25">
      <c r="Q23" s="17"/>
      <c r="S23" s="18"/>
    </row>
    <row r="24" spans="15:21" x14ac:dyDescent="0.25">
      <c r="U24" s="26"/>
    </row>
  </sheetData>
  <mergeCells count="9">
    <mergeCell ref="A1:B6"/>
    <mergeCell ref="L1:M6"/>
    <mergeCell ref="C1:K4"/>
    <mergeCell ref="C5:K5"/>
    <mergeCell ref="A7:M7"/>
    <mergeCell ref="C6:E6"/>
    <mergeCell ref="F6:G6"/>
    <mergeCell ref="H6:I6"/>
    <mergeCell ref="J6:K6"/>
  </mergeCells>
  <printOptions horizontalCentered="1"/>
  <pageMargins left="0.23622047244094491" right="0.23622047244094491" top="0.74803149606299213" bottom="0.74803149606299213" header="0.31496062992125984" footer="0.31496062992125984"/>
  <pageSetup scale="22" fitToHeight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57aa43-21cf-43ff-80f8-6d1249aea4c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2AB9C963E8EE41AF6A1E09065C262D" ma:contentTypeVersion="16" ma:contentTypeDescription="Crear nuevo documento." ma:contentTypeScope="" ma:versionID="e467425814f26017bdb33f802a37a465">
  <xsd:schema xmlns:xsd="http://www.w3.org/2001/XMLSchema" xmlns:xs="http://www.w3.org/2001/XMLSchema" xmlns:p="http://schemas.microsoft.com/office/2006/metadata/properties" xmlns:ns3="c3fcab41-3009-49c1-9b6d-b66d803f5b90" xmlns:ns4="8a57aa43-21cf-43ff-80f8-6d1249aea4c4" targetNamespace="http://schemas.microsoft.com/office/2006/metadata/properties" ma:root="true" ma:fieldsID="e3b3d8eb5f2ec7da4d005db97562b3c1" ns3:_="" ns4:_="">
    <xsd:import namespace="c3fcab41-3009-49c1-9b6d-b66d803f5b90"/>
    <xsd:import namespace="8a57aa43-21cf-43ff-80f8-6d1249aea4c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fcab41-3009-49c1-9b6d-b66d803f5b9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aa43-21cf-43ff-80f8-6d1249aea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032274-C024-40B5-BB65-FEEC146000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A47CE-7668-4A16-941B-351C0735E05D}">
  <ds:schemaRefs>
    <ds:schemaRef ds:uri="http://purl.org/dc/dcmitype/"/>
    <ds:schemaRef ds:uri="http://www.w3.org/XML/1998/namespace"/>
    <ds:schemaRef ds:uri="8a57aa43-21cf-43ff-80f8-6d1249aea4c4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c3fcab41-3009-49c1-9b6d-b66d803f5b90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5CF9328-E263-4744-9021-E8B58657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fcab41-3009-49c1-9b6d-b66d803f5b90"/>
    <ds:schemaRef ds:uri="8a57aa43-21cf-43ff-80f8-6d1249aea4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cadena de valor</vt:lpstr>
      <vt:lpstr>'cadena de valor'!Área_de_impresión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2025-08-01T16:06:04Z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0x0101002B2AB9C963E8EE41AF6A1E09065C262D</vt:lpwstr>
  </property>
</Properties>
</file>